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21-2023\Дополнительный материал к проекту бюджета\"/>
    </mc:Choice>
  </mc:AlternateContent>
  <bookViews>
    <workbookView xWindow="120" yWindow="120" windowWidth="15480" windowHeight="9405"/>
  </bookViews>
  <sheets>
    <sheet name="сведения о доходах 2019-2023" sheetId="6" r:id="rId1"/>
  </sheets>
  <definedNames>
    <definedName name="_xlnm.Print_Titles" localSheetId="0">'сведения о доходах 2019-2023'!$7:$12</definedName>
    <definedName name="_xlnm.Print_Area" localSheetId="0">'сведения о доходах 2019-2023'!$A$1:$K$59</definedName>
  </definedNames>
  <calcPr calcId="152511"/>
</workbook>
</file>

<file path=xl/calcChain.xml><?xml version="1.0" encoding="utf-8"?>
<calcChain xmlns="http://schemas.openxmlformats.org/spreadsheetml/2006/main">
  <c r="F16" i="6" l="1"/>
  <c r="F18" i="6"/>
  <c r="C44" i="6" l="1"/>
  <c r="C41" i="6"/>
  <c r="C33" i="6"/>
  <c r="C51" i="6"/>
  <c r="C50" i="6" s="1"/>
  <c r="C39" i="6"/>
  <c r="C24" i="6"/>
  <c r="C19" i="6"/>
  <c r="C17" i="6"/>
  <c r="C15" i="6"/>
  <c r="C32" i="6" l="1"/>
  <c r="C14" i="6"/>
  <c r="C13" i="6" l="1"/>
  <c r="C59" i="6" s="1"/>
  <c r="I26" i="6" l="1"/>
  <c r="I16" i="6" l="1"/>
  <c r="I18" i="6"/>
  <c r="I20" i="6"/>
  <c r="I21" i="6"/>
  <c r="I22" i="6"/>
  <c r="I23" i="6"/>
  <c r="I25" i="6"/>
  <c r="I27" i="6"/>
  <c r="I28" i="6"/>
  <c r="I29" i="6"/>
  <c r="I30" i="6"/>
  <c r="I31" i="6"/>
  <c r="I35" i="6"/>
  <c r="I37" i="6"/>
  <c r="I38" i="6"/>
  <c r="I40" i="6"/>
  <c r="I42" i="6"/>
  <c r="I43" i="6"/>
  <c r="I45" i="6"/>
  <c r="I46" i="6"/>
  <c r="I48" i="6"/>
  <c r="I52" i="6"/>
  <c r="I53" i="6"/>
  <c r="I54" i="6"/>
  <c r="I55" i="6"/>
  <c r="I56" i="6"/>
  <c r="I57" i="6"/>
  <c r="I58" i="6"/>
  <c r="G16" i="6"/>
  <c r="G18" i="6"/>
  <c r="G20" i="6"/>
  <c r="G21" i="6"/>
  <c r="G22" i="6"/>
  <c r="G23" i="6"/>
  <c r="G25" i="6"/>
  <c r="G26" i="6"/>
  <c r="G27" i="6"/>
  <c r="G28" i="6"/>
  <c r="G29" i="6"/>
  <c r="G30" i="6"/>
  <c r="G31" i="6"/>
  <c r="G35" i="6"/>
  <c r="G37" i="6"/>
  <c r="G38" i="6"/>
  <c r="G40" i="6"/>
  <c r="G42" i="6"/>
  <c r="G43" i="6"/>
  <c r="G45" i="6"/>
  <c r="G46" i="6"/>
  <c r="G48" i="6"/>
  <c r="G49" i="6"/>
  <c r="G52" i="6"/>
  <c r="G53" i="6"/>
  <c r="G54" i="6"/>
  <c r="G55" i="6"/>
  <c r="G56" i="6"/>
  <c r="G57" i="6"/>
  <c r="G58" i="6"/>
  <c r="H53" i="6" l="1"/>
  <c r="H54" i="6"/>
  <c r="H55" i="6"/>
  <c r="H56" i="6"/>
  <c r="H57" i="6"/>
  <c r="H58" i="6"/>
  <c r="H52" i="6"/>
  <c r="F53" i="6"/>
  <c r="F54" i="6"/>
  <c r="F55" i="6"/>
  <c r="F56" i="6"/>
  <c r="F57" i="6"/>
  <c r="F58" i="6"/>
  <c r="F52" i="6"/>
  <c r="H48" i="6"/>
  <c r="H49" i="6"/>
  <c r="F48" i="6"/>
  <c r="F49" i="6"/>
  <c r="H46" i="6"/>
  <c r="H47" i="6"/>
  <c r="F46" i="6"/>
  <c r="F47" i="6"/>
  <c r="H45" i="6"/>
  <c r="F45" i="6"/>
  <c r="H43" i="6"/>
  <c r="H42" i="6"/>
  <c r="F43" i="6"/>
  <c r="F42" i="6"/>
  <c r="H40" i="6"/>
  <c r="F40" i="6"/>
  <c r="H35" i="6"/>
  <c r="H36" i="6"/>
  <c r="H37" i="6"/>
  <c r="H38" i="6"/>
  <c r="F35" i="6"/>
  <c r="F36" i="6"/>
  <c r="F37" i="6"/>
  <c r="F38" i="6"/>
  <c r="H34" i="6"/>
  <c r="F34" i="6"/>
  <c r="H26" i="6"/>
  <c r="H27" i="6"/>
  <c r="H28" i="6"/>
  <c r="H29" i="6"/>
  <c r="H30" i="6"/>
  <c r="H31" i="6"/>
  <c r="H25" i="6"/>
  <c r="F26" i="6"/>
  <c r="F27" i="6"/>
  <c r="F28" i="6"/>
  <c r="F29" i="6"/>
  <c r="F30" i="6"/>
  <c r="F31" i="6"/>
  <c r="F25" i="6"/>
  <c r="H21" i="6" l="1"/>
  <c r="H22" i="6"/>
  <c r="H23" i="6"/>
  <c r="F21" i="6"/>
  <c r="F22" i="6"/>
  <c r="F23" i="6"/>
  <c r="H20" i="6"/>
  <c r="F20" i="6"/>
  <c r="H18" i="6"/>
  <c r="H16" i="6"/>
  <c r="K44" i="6" l="1"/>
  <c r="J44" i="6"/>
  <c r="H44" i="6"/>
  <c r="F44" i="6"/>
  <c r="E44" i="6"/>
  <c r="D44" i="6"/>
  <c r="B44" i="6"/>
  <c r="K51" i="6"/>
  <c r="K50" i="6" s="1"/>
  <c r="J51" i="6"/>
  <c r="J50" i="6" s="1"/>
  <c r="H51" i="6"/>
  <c r="H50" i="6" s="1"/>
  <c r="F51" i="6"/>
  <c r="F50" i="6" s="1"/>
  <c r="E51" i="6"/>
  <c r="D51" i="6"/>
  <c r="D50" i="6" s="1"/>
  <c r="K41" i="6"/>
  <c r="J41" i="6"/>
  <c r="H41" i="6"/>
  <c r="F41" i="6"/>
  <c r="E41" i="6"/>
  <c r="D41" i="6"/>
  <c r="K39" i="6"/>
  <c r="J39" i="6"/>
  <c r="H39" i="6"/>
  <c r="F39" i="6"/>
  <c r="E39" i="6"/>
  <c r="D39" i="6"/>
  <c r="K33" i="6"/>
  <c r="J33" i="6"/>
  <c r="H33" i="6"/>
  <c r="F33" i="6"/>
  <c r="E33" i="6"/>
  <c r="D33" i="6"/>
  <c r="K24" i="6"/>
  <c r="J24" i="6"/>
  <c r="H24" i="6"/>
  <c r="F24" i="6"/>
  <c r="E24" i="6"/>
  <c r="D24" i="6"/>
  <c r="K19" i="6"/>
  <c r="J19" i="6"/>
  <c r="H19" i="6"/>
  <c r="F19" i="6"/>
  <c r="E19" i="6"/>
  <c r="D19" i="6"/>
  <c r="K17" i="6"/>
  <c r="J17" i="6"/>
  <c r="H17" i="6"/>
  <c r="F17" i="6"/>
  <c r="E17" i="6"/>
  <c r="D17" i="6"/>
  <c r="K15" i="6"/>
  <c r="J15" i="6"/>
  <c r="H15" i="6"/>
  <c r="F15" i="6"/>
  <c r="E15" i="6"/>
  <c r="D15" i="6"/>
  <c r="B15" i="6"/>
  <c r="I44" i="6" l="1"/>
  <c r="G44" i="6"/>
  <c r="I41" i="6"/>
  <c r="J32" i="6"/>
  <c r="I39" i="6"/>
  <c r="E50" i="6"/>
  <c r="I51" i="6"/>
  <c r="I33" i="6"/>
  <c r="I24" i="6"/>
  <c r="I19" i="6"/>
  <c r="I17" i="6"/>
  <c r="I15" i="6"/>
  <c r="G15" i="6"/>
  <c r="F32" i="6"/>
  <c r="F14" i="6"/>
  <c r="J14" i="6"/>
  <c r="E14" i="6"/>
  <c r="K14" i="6"/>
  <c r="K32" i="6"/>
  <c r="D32" i="6"/>
  <c r="H32" i="6"/>
  <c r="E32" i="6"/>
  <c r="H14" i="6"/>
  <c r="D14" i="6"/>
  <c r="J13" i="6" l="1"/>
  <c r="J59" i="6" s="1"/>
  <c r="I50" i="6"/>
  <c r="F13" i="6"/>
  <c r="F59" i="6" s="1"/>
  <c r="K13" i="6"/>
  <c r="K59" i="6" s="1"/>
  <c r="I14" i="6"/>
  <c r="I32" i="6"/>
  <c r="H13" i="6"/>
  <c r="H59" i="6" s="1"/>
  <c r="E13" i="6"/>
  <c r="D13" i="6"/>
  <c r="D59" i="6" s="1"/>
  <c r="B39" i="6"/>
  <c r="G39" i="6" s="1"/>
  <c r="B41" i="6"/>
  <c r="G41" i="6" s="1"/>
  <c r="E59" i="6" l="1"/>
  <c r="I13" i="6"/>
  <c r="B17" i="6"/>
  <c r="B33" i="6"/>
  <c r="G33" i="6" s="1"/>
  <c r="B24" i="6"/>
  <c r="G24" i="6" s="1"/>
  <c r="B19" i="6"/>
  <c r="G19" i="6" s="1"/>
  <c r="G17" i="6" l="1"/>
  <c r="B14" i="6"/>
  <c r="G14" i="6" s="1"/>
  <c r="I59" i="6"/>
  <c r="B32" i="6"/>
  <c r="G32" i="6" s="1"/>
  <c r="B13" i="6" l="1"/>
  <c r="G13" i="6" s="1"/>
  <c r="B51" i="6" l="1"/>
  <c r="B50" i="6" l="1"/>
  <c r="G50" i="6" s="1"/>
  <c r="G51" i="6"/>
  <c r="B59" i="6" l="1"/>
  <c r="G59" i="6" s="1"/>
</calcChain>
</file>

<file path=xl/sharedStrings.xml><?xml version="1.0" encoding="utf-8"?>
<sst xmlns="http://schemas.openxmlformats.org/spreadsheetml/2006/main" count="69" uniqueCount="67">
  <si>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</si>
  <si>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</si>
  <si>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</si>
  <si>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Плата за негативное воздействие на окружающую среду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</si>
  <si>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</si>
  <si>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</si>
  <si>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ИТОГО ДОХОДОВ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</si>
  <si>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</si>
  <si>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</si>
  <si>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</si>
  <si>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</si>
  <si>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</si>
  <si>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Доходы в виде прибыли, приходящиеся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</si>
  <si>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</si>
  <si>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</si>
  <si>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Транспортный налог с организаций</t>
  </si>
  <si>
    <t>Транспортный налог с физических лиц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</si>
  <si>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</si>
  <si>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компенсации затрат бюджетов городских округов</t>
  </si>
  <si>
    <t>Прочие доходы от оказания платных услуг (работ) получателями средств бюджетов городских округов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</si>
  <si>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</si>
  <si>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</si>
  <si>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Налог, взимаемый в связи с применением патентной системы налогообложения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</si>
  <si>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</si>
  <si>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Налог на имущество организаций</t>
  </si>
  <si>
    <t>Земельный налог с организаций</t>
  </si>
  <si>
    <t>Земельный налог с физических лиц</t>
  </si>
  <si>
    <t>тыс. рублей</t>
  </si>
  <si>
    <t>Наименование доходов</t>
  </si>
  <si>
    <t>Сравнение:</t>
  </si>
  <si>
    <t xml:space="preserve">  +,- </t>
  </si>
  <si>
    <t>%</t>
  </si>
  <si>
    <t>Налог на доходы физических лиц Российской Федерации</t>
  </si>
  <si>
    <t>НАЛОГОВЫЕ И НЕНАЛОГОВЫЕ ДОХОДЫ - всего, в том числе:</t>
  </si>
  <si>
    <t>БЕЗВОЗМЕЗДНЫЕ ПОСТУПЛЕНИЯ -  всего , в том числе: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</si>
  <si>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</si>
  <si>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</si>
  <si>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</si>
  <si>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</si>
  <si>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</si>
  <si>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</si>
  <si>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НАЛОГОВЫЕ  ДОХОДЫ - всего, в том числе:</t>
  </si>
  <si>
    <t>НЕНАЛОГОВЫЕ ДОХОДЫ - всего, в том числе:</t>
  </si>
  <si>
    <t>ПЛАТЕЖИ ПРИ ПОЛЬЗОВАНИИ ПРИРОДНЫМИ РЕСУРСАМИ</t>
  </si>
  <si>
    <t>ДОХОДЫ ОТ ОКАЗАНИЯ ПЛАТНЫХ УСЛУГ (РАБОТ) 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</si>
  <si>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</si>
  <si>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</si>
  <si>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</si>
  <si>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</si>
  <si>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</si>
  <si>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</si>
  <si>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</si>
  <si>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Прогноз (проект бюджета)</t>
  </si>
  <si>
    <t>Сведения о доходах бюджета муниципального образования "Городской округ Ногликский"</t>
  </si>
  <si>
    <t xml:space="preserve">Ожидаемое исполнение (оценка) </t>
  </si>
  <si>
    <t>К проекту бюджета МО "Городской округ Ногликский"</t>
  </si>
  <si>
    <t>Прогноз на 2022 год (проект бюджета)</t>
  </si>
  <si>
    <t>на 2021 год и на плановый период 2022 и 2023 годов</t>
  </si>
  <si>
    <t xml:space="preserve"> по видам доходов на 2021 год и на плановый период 2022 и 2023 годов в сравнении с ожидаемым исполнением</t>
  </si>
  <si>
    <t xml:space="preserve">  за 2020 год (оценка текущего финансового года) и отчетом за 2019 год (отчетный финансовый год)</t>
  </si>
  <si>
    <t xml:space="preserve">2019 год (факт) </t>
  </si>
  <si>
    <t xml:space="preserve">2020 год </t>
  </si>
  <si>
    <t>2021 год</t>
  </si>
  <si>
    <t xml:space="preserve">к 2019 году  </t>
  </si>
  <si>
    <t xml:space="preserve">к 2020 году (оценка) </t>
  </si>
  <si>
    <t>Прогноз на 2023 год (проект бюджета)</t>
  </si>
  <si>
    <t>Плановые назначения (решение о бюджете на 2020-2022 годы в редакции от 14.07.2020 №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</si>
</sst>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FFFFFF"/>
      <name val="Arial Cyr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2"/>
    </font>
    <font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1.5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/>
    <xf numFmtId="0" fontId="7" fillId="0" borderId="0">
      <alignment horizontal="left" shrinkToFit="1"/>
    </xf>
    <xf numFmtId="0" fontId="8" fillId="0" borderId="0">
      <alignment horizontal="center" vertical="center" wrapText="1"/>
    </xf>
    <xf numFmtId="0" fontId="9" fillId="0" borderId="0"/>
    <xf numFmtId="0" fontId="10" fillId="0" borderId="0">
      <alignment horizontal="center" vertical="center" wrapText="1"/>
    </xf>
    <xf numFmtId="0" fontId="11" fillId="0" borderId="0">
      <alignment horizontal="center" vertical="center" shrinkToFit="1"/>
    </xf>
    <xf numFmtId="0" fontId="10" fillId="0" borderId="0"/>
    <xf numFmtId="0" fontId="12" fillId="0" borderId="0">
      <alignment horizontal="center" vertical="center" wrapText="1"/>
    </xf>
    <xf numFmtId="0" fontId="10" fillId="0" borderId="0">
      <alignment horizontal="right" vertical="center" wrapText="1"/>
    </xf>
    <xf numFmtId="0" fontId="7" fillId="0" borderId="7">
      <alignment horizontal="left" shrinkToFit="1"/>
    </xf>
    <xf numFmtId="0" fontId="12" fillId="0" borderId="8">
      <alignment horizontal="center" vertical="center" wrapText="1"/>
    </xf>
    <xf numFmtId="0" fontId="12" fillId="0" borderId="9"/>
    <xf numFmtId="0" fontId="7" fillId="0" borderId="7"/>
    <xf numFmtId="0" fontId="12" fillId="0" borderId="7"/>
    <xf numFmtId="49" fontId="7" fillId="0" borderId="7">
      <alignment horizontal="center" vertical="center" shrinkToFit="1"/>
    </xf>
    <xf numFmtId="49" fontId="12" fillId="0" borderId="8">
      <alignment vertical="top" wrapText="1"/>
    </xf>
    <xf numFmtId="4" fontId="12" fillId="0" borderId="8">
      <alignment horizontal="right" vertical="top" shrinkToFit="1"/>
    </xf>
    <xf numFmtId="0" fontId="10" fillId="0" borderId="9"/>
    <xf numFmtId="0" fontId="12" fillId="0" borderId="0"/>
    <xf numFmtId="0" fontId="13" fillId="0" borderId="0"/>
    <xf numFmtId="0" fontId="13" fillId="0" borderId="0"/>
    <xf numFmtId="49" fontId="14" fillId="0" borderId="8">
      <alignment vertical="top" wrapText="1"/>
    </xf>
    <xf numFmtId="4" fontId="14" fillId="0" borderId="8">
      <alignment horizontal="right" vertical="top" shrinkToFit="1"/>
    </xf>
    <xf numFmtId="0" fontId="8" fillId="0" borderId="9"/>
    <xf numFmtId="0" fontId="8" fillId="0" borderId="0"/>
    <xf numFmtId="0" fontId="14" fillId="0" borderId="0"/>
    <xf numFmtId="0" fontId="10" fillId="0" borderId="0"/>
    <xf numFmtId="0" fontId="10" fillId="0" borderId="0"/>
    <xf numFmtId="0" fontId="13" fillId="0" borderId="0"/>
    <xf numFmtId="0" fontId="12" fillId="3" borderId="0"/>
    <xf numFmtId="0" fontId="10" fillId="0" borderId="0">
      <alignment horizontal="left" vertical="center" wrapText="1"/>
    </xf>
    <xf numFmtId="0" fontId="10" fillId="0" borderId="0">
      <alignment horizontal="center" vertical="center" shrinkToFit="1"/>
    </xf>
    <xf numFmtId="0" fontId="12" fillId="3" borderId="11"/>
    <xf numFmtId="0" fontId="12" fillId="3" borderId="10"/>
    <xf numFmtId="0" fontId="12" fillId="3" borderId="12"/>
    <xf numFmtId="0" fontId="10" fillId="0" borderId="0">
      <alignment horizontal="left" wrapText="1"/>
    </xf>
    <xf numFmtId="0" fontId="12" fillId="0" borderId="0">
      <alignment horizontal="left" wrapText="1"/>
    </xf>
    <xf numFmtId="49" fontId="12" fillId="3" borderId="0"/>
    <xf numFmtId="49" fontId="12" fillId="3" borderId="10"/>
    <xf numFmtId="49" fontId="12" fillId="3" borderId="12"/>
    <xf numFmtId="49" fontId="12" fillId="3" borderId="11"/>
  </cellStyleXfs>
  <cellXfs count="68">
    <xf numFmtId="0" fontId="0" fillId="0" borderId="0" xfId="0"/>
    <xf numFmtId="0" fontId="6" fillId="2" borderId="1" xfId="1" applyNumberFormat="1" applyFont="1" applyFill="1" applyBorder="1" applyAlignment="1">
      <alignment horizontal="left" wrapText="1"/>
    </xf>
    <xf numFmtId="0" fontId="5" fillId="0" borderId="0" xfId="0" applyFont="1"/>
    <xf numFmtId="1" fontId="1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2" borderId="15" xfId="1" applyFont="1" applyFill="1" applyBorder="1" applyAlignment="1">
      <alignment horizontal="left" wrapText="1"/>
    </xf>
    <xf numFmtId="165" fontId="1" fillId="0" borderId="1" xfId="1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 applyProtection="1">
      <alignment horizontal="right"/>
      <protection locked="0"/>
    </xf>
    <xf numFmtId="0" fontId="5" fillId="0" borderId="1" xfId="0" applyNumberFormat="1" applyFont="1" applyBorder="1" applyAlignment="1">
      <alignment wrapText="1"/>
    </xf>
    <xf numFmtId="0" fontId="1" fillId="2" borderId="1" xfId="1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 applyProtection="1">
      <alignment horizontal="left" wrapText="1" justifyLastLine="1"/>
      <protection locked="0"/>
    </xf>
    <xf numFmtId="0" fontId="1" fillId="0" borderId="1" xfId="1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1" fillId="2" borderId="1" xfId="1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Alignment="1"/>
    <xf numFmtId="0" fontId="5" fillId="0" borderId="0" xfId="0" applyFont="1" applyAlignment="1"/>
    <xf numFmtId="0" fontId="1" fillId="2" borderId="1" xfId="1" applyNumberFormat="1" applyFont="1" applyFill="1" applyBorder="1" applyAlignment="1">
      <alignment wrapText="1"/>
    </xf>
    <xf numFmtId="0" fontId="15" fillId="2" borderId="6" xfId="1" applyFont="1" applyFill="1" applyBorder="1" applyAlignment="1">
      <alignment horizontal="left" wrapText="1"/>
    </xf>
    <xf numFmtId="0" fontId="16" fillId="0" borderId="6" xfId="0" applyFont="1" applyBorder="1" applyAlignment="1">
      <alignment wrapText="1"/>
    </xf>
    <xf numFmtId="49" fontId="15" fillId="2" borderId="6" xfId="1" applyNumberFormat="1" applyFont="1" applyFill="1" applyBorder="1" applyAlignment="1">
      <alignment horizontal="left" wrapText="1"/>
    </xf>
    <xf numFmtId="0" fontId="15" fillId="0" borderId="6" xfId="0" applyNumberFormat="1" applyFont="1" applyBorder="1" applyAlignment="1" applyProtection="1">
      <alignment horizontal="left" wrapText="1" justifyLastLine="1"/>
      <protection locked="0"/>
    </xf>
    <xf numFmtId="0" fontId="17" fillId="0" borderId="1" xfId="1" applyFont="1" applyFill="1" applyBorder="1" applyAlignment="1">
      <alignment horizontal="left" vertical="center" wrapText="1"/>
    </xf>
    <xf numFmtId="0" fontId="15" fillId="0" borderId="1" xfId="1" applyNumberFormat="1" applyFont="1" applyFill="1" applyBorder="1" applyAlignment="1">
      <alignment horizontal="left" wrapText="1"/>
    </xf>
    <xf numFmtId="0" fontId="15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1" xfId="1" applyNumberFormat="1" applyFont="1" applyFill="1" applyBorder="1" applyAlignment="1">
      <alignment horizontal="left"/>
    </xf>
    <xf numFmtId="165" fontId="5" fillId="0" borderId="1" xfId="0" applyNumberFormat="1" applyFont="1" applyBorder="1" applyAlignment="1">
      <alignment horizontal="right"/>
    </xf>
    <xf numFmtId="165" fontId="5" fillId="0" borderId="1" xfId="0" applyNumberFormat="1" applyFont="1" applyFill="1" applyBorder="1" applyAlignment="1"/>
    <xf numFmtId="165" fontId="5" fillId="0" borderId="1" xfId="0" applyNumberFormat="1" applyFont="1" applyBorder="1" applyAlignment="1"/>
    <xf numFmtId="0" fontId="5" fillId="0" borderId="4" xfId="0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right"/>
    </xf>
    <xf numFmtId="165" fontId="1" fillId="0" borderId="6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>
      <alignment horizontal="right"/>
    </xf>
    <xf numFmtId="165" fontId="5" fillId="0" borderId="6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/>
    </xf>
    <xf numFmtId="0" fontId="1" fillId="0" borderId="3" xfId="1" applyFont="1" applyBorder="1" applyAlignment="1">
      <alignment horizontal="center" vertical="top" wrapText="1"/>
    </xf>
    <xf numFmtId="0" fontId="1" fillId="0" borderId="13" xfId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1" fillId="0" borderId="3" xfId="1" applyFont="1" applyFill="1" applyBorder="1" applyAlignment="1">
      <alignment horizontal="center" vertical="top" wrapText="1"/>
    </xf>
    <xf numFmtId="0" fontId="1" fillId="0" borderId="13" xfId="1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42">
    <cellStyle name="br" xfId="20"/>
    <cellStyle name="col" xfId="21"/>
    <cellStyle name="st31" xfId="22"/>
    <cellStyle name="st32" xfId="23"/>
    <cellStyle name="st33" xfId="24"/>
    <cellStyle name="st34" xfId="25"/>
    <cellStyle name="st35" xfId="26"/>
    <cellStyle name="st36" xfId="3"/>
    <cellStyle name="st37" xfId="5"/>
    <cellStyle name="st38" xfId="9"/>
    <cellStyle name="style0" xfId="27"/>
    <cellStyle name="td" xfId="28"/>
    <cellStyle name="tr" xfId="29"/>
    <cellStyle name="xl21" xfId="30"/>
    <cellStyle name="xl22" xfId="2"/>
    <cellStyle name="xl23" xfId="31"/>
    <cellStyle name="xl24" xfId="32"/>
    <cellStyle name="xl25" xfId="6"/>
    <cellStyle name="xl26" xfId="7"/>
    <cellStyle name="xl27" xfId="8"/>
    <cellStyle name="xl28" xfId="19"/>
    <cellStyle name="xl29" xfId="33"/>
    <cellStyle name="xl30" xfId="10"/>
    <cellStyle name="xl31" xfId="11"/>
    <cellStyle name="xl32" xfId="12"/>
    <cellStyle name="xl33" xfId="13"/>
    <cellStyle name="xl34" xfId="14"/>
    <cellStyle name="xl35" xfId="34"/>
    <cellStyle name="xl36" xfId="35"/>
    <cellStyle name="xl37" xfId="36"/>
    <cellStyle name="xl38" xfId="37"/>
    <cellStyle name="xl39" xfId="15"/>
    <cellStyle name="xl40" xfId="16"/>
    <cellStyle name="xl41" xfId="17"/>
    <cellStyle name="xl42" xfId="38"/>
    <cellStyle name="xl43" xfId="39"/>
    <cellStyle name="xl44" xfId="18"/>
    <cellStyle name="xl45" xfId="40"/>
    <cellStyle name="xl46" xfId="41"/>
    <cellStyle name="Обычный" xfId="0" builtinId="0"/>
    <cellStyle name="Обычный 2" xfId="1"/>
    <cellStyle name="Обычный 3" xfId="4"/>
  </cellStyles>
  <dxfs count="0"/>
  <tableStyles count="0" defaultTableStyle="TableStyleMedium9" defaultPivotStyle="PivotStyleLight16"/>
  <colors>
    <mruColors>
      <color rgb="FFFF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zoomScale="98" zoomScaleNormal="98" workbookViewId="0">
      <selection activeCell="E59" sqref="E59"/>
    </sheetView>
  </sheetViews>
  <sheetFormatPr defaultRowHeight="15.75" x14ac:dyDescent="0.25"/>
  <cols>
    <col min="1" max="1" width="50" style="18" customWidth="1"/>
    <col min="2" max="3" width="12.85546875" style="42" customWidth="1"/>
    <col min="4" max="4" width="13" style="43" customWidth="1"/>
    <col min="5" max="5" width="13" style="13" customWidth="1"/>
    <col min="6" max="6" width="13.5703125" style="14" customWidth="1"/>
    <col min="7" max="7" width="9.140625" style="19" customWidth="1"/>
    <col min="8" max="8" width="13.42578125" style="20" customWidth="1"/>
    <col min="9" max="9" width="11" style="20" customWidth="1"/>
    <col min="10" max="10" width="12.85546875" style="19" customWidth="1"/>
    <col min="11" max="11" width="12.7109375" style="19" customWidth="1"/>
    <col min="12" max="16384" width="9.140625" style="2"/>
  </cols>
  <sheetData>
    <row r="1" spans="1:13" ht="15.75" customHeight="1" x14ac:dyDescent="0.25">
      <c r="A1" s="45" t="s">
        <v>55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3" ht="15.75" customHeight="1" x14ac:dyDescent="0.25">
      <c r="A2" s="46" t="s">
        <v>57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3" s="29" customFormat="1" ht="39" customHeight="1" x14ac:dyDescent="0.25">
      <c r="A3" s="47" t="s">
        <v>53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s="29" customFormat="1" ht="16.5" customHeight="1" x14ac:dyDescent="0.25">
      <c r="A4" s="47" t="s">
        <v>58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s="29" customFormat="1" ht="15.75" customHeight="1" x14ac:dyDescent="0.25">
      <c r="A5" s="47" t="s">
        <v>59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x14ac:dyDescent="0.25">
      <c r="A6" s="49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3" ht="19.5" customHeight="1" x14ac:dyDescent="0.25">
      <c r="A7" s="50" t="s">
        <v>28</v>
      </c>
      <c r="B7" s="56" t="s">
        <v>60</v>
      </c>
      <c r="C7" s="62" t="s">
        <v>61</v>
      </c>
      <c r="D7" s="63"/>
      <c r="E7" s="59" t="s">
        <v>62</v>
      </c>
      <c r="F7" s="60"/>
      <c r="G7" s="60"/>
      <c r="H7" s="60"/>
      <c r="I7" s="61"/>
      <c r="J7" s="53" t="s">
        <v>56</v>
      </c>
      <c r="K7" s="48" t="s">
        <v>65</v>
      </c>
    </row>
    <row r="8" spans="1:13" ht="19.5" customHeight="1" x14ac:dyDescent="0.25">
      <c r="A8" s="51"/>
      <c r="B8" s="57"/>
      <c r="C8" s="56" t="s">
        <v>66</v>
      </c>
      <c r="D8" s="64" t="s">
        <v>54</v>
      </c>
      <c r="E8" s="67" t="s">
        <v>52</v>
      </c>
      <c r="F8" s="44" t="s">
        <v>29</v>
      </c>
      <c r="G8" s="44"/>
      <c r="H8" s="44"/>
      <c r="I8" s="44"/>
      <c r="J8" s="54"/>
      <c r="K8" s="48"/>
    </row>
    <row r="9" spans="1:13" ht="20.25" customHeight="1" x14ac:dyDescent="0.25">
      <c r="A9" s="51"/>
      <c r="B9" s="57"/>
      <c r="C9" s="57"/>
      <c r="D9" s="65"/>
      <c r="E9" s="67"/>
      <c r="F9" s="44" t="s">
        <v>63</v>
      </c>
      <c r="G9" s="44"/>
      <c r="H9" s="44" t="s">
        <v>64</v>
      </c>
      <c r="I9" s="44"/>
      <c r="J9" s="54"/>
      <c r="K9" s="48"/>
    </row>
    <row r="10" spans="1:13" ht="21.75" customHeight="1" x14ac:dyDescent="0.25">
      <c r="A10" s="51"/>
      <c r="B10" s="57"/>
      <c r="C10" s="57"/>
      <c r="D10" s="65"/>
      <c r="E10" s="67"/>
      <c r="F10" s="44" t="s">
        <v>30</v>
      </c>
      <c r="G10" s="48" t="s">
        <v>31</v>
      </c>
      <c r="H10" s="44" t="s">
        <v>30</v>
      </c>
      <c r="I10" s="44" t="s">
        <v>31</v>
      </c>
      <c r="J10" s="54"/>
      <c r="K10" s="48"/>
    </row>
    <row r="11" spans="1:13" ht="86.25" customHeight="1" x14ac:dyDescent="0.25">
      <c r="A11" s="52"/>
      <c r="B11" s="58"/>
      <c r="C11" s="58"/>
      <c r="D11" s="66"/>
      <c r="E11" s="67"/>
      <c r="F11" s="44"/>
      <c r="G11" s="48"/>
      <c r="H11" s="44"/>
      <c r="I11" s="44"/>
      <c r="J11" s="55"/>
      <c r="K11" s="48"/>
    </row>
    <row r="12" spans="1:13" x14ac:dyDescent="0.25">
      <c r="A12" s="15">
        <v>1</v>
      </c>
      <c r="B12" s="35">
        <v>2</v>
      </c>
      <c r="C12" s="36">
        <v>3</v>
      </c>
      <c r="D12" s="37">
        <v>4</v>
      </c>
      <c r="E12" s="3">
        <v>5</v>
      </c>
      <c r="F12" s="4">
        <v>6</v>
      </c>
      <c r="G12" s="5">
        <v>7</v>
      </c>
      <c r="H12" s="4">
        <v>8</v>
      </c>
      <c r="I12" s="4">
        <v>9</v>
      </c>
      <c r="J12" s="34">
        <v>10</v>
      </c>
      <c r="K12" s="5">
        <v>11</v>
      </c>
    </row>
    <row r="13" spans="1:13" ht="31.5" x14ac:dyDescent="0.25">
      <c r="A13" s="21" t="s">
        <v>33</v>
      </c>
      <c r="B13" s="7">
        <f>B14+B32</f>
        <v>820475.79999999981</v>
      </c>
      <c r="C13" s="7">
        <f>C14+C32</f>
        <v>767965.5</v>
      </c>
      <c r="D13" s="7">
        <f t="shared" ref="D13:K13" si="0">D14+D32</f>
        <v>886678.60000000009</v>
      </c>
      <c r="E13" s="7">
        <f t="shared" si="0"/>
        <v>904735.2</v>
      </c>
      <c r="F13" s="7">
        <f t="shared" si="0"/>
        <v>84259.400000000009</v>
      </c>
      <c r="G13" s="32">
        <f t="shared" ref="G13:G59" si="1">E13/B13*100</f>
        <v>110.26957772551003</v>
      </c>
      <c r="H13" s="7">
        <f t="shared" si="0"/>
        <v>18056.599999999922</v>
      </c>
      <c r="I13" s="33">
        <f>E13/D13*100</f>
        <v>102.03643123900812</v>
      </c>
      <c r="J13" s="7">
        <f t="shared" si="0"/>
        <v>920958.49999999988</v>
      </c>
      <c r="K13" s="7">
        <f t="shared" si="0"/>
        <v>942863.1</v>
      </c>
    </row>
    <row r="14" spans="1:13" ht="21" customHeight="1" x14ac:dyDescent="0.25">
      <c r="A14" s="21" t="s">
        <v>41</v>
      </c>
      <c r="B14" s="7">
        <f>B15+B17+B19+B24+B31</f>
        <v>738357.09999999986</v>
      </c>
      <c r="C14" s="7">
        <f>C15+C17+C19+C24+C31</f>
        <v>687342.4</v>
      </c>
      <c r="D14" s="7">
        <f t="shared" ref="D14:K14" si="2">D15+D17+D19+D24+D31</f>
        <v>797640.20000000007</v>
      </c>
      <c r="E14" s="8">
        <f t="shared" si="2"/>
        <v>808464.29999999993</v>
      </c>
      <c r="F14" s="31">
        <f t="shared" si="2"/>
        <v>70107.199999999997</v>
      </c>
      <c r="G14" s="32">
        <f t="shared" si="1"/>
        <v>109.49502618719318</v>
      </c>
      <c r="H14" s="33">
        <f t="shared" si="2"/>
        <v>10824.099999999928</v>
      </c>
      <c r="I14" s="33">
        <f t="shared" ref="I14:I59" si="3">E14/D14*100</f>
        <v>101.35701535604649</v>
      </c>
      <c r="J14" s="32">
        <f t="shared" si="2"/>
        <v>827074.89999999991</v>
      </c>
      <c r="K14" s="32">
        <f t="shared" si="2"/>
        <v>845638.2</v>
      </c>
    </row>
    <row r="15" spans="1:13" x14ac:dyDescent="0.25">
      <c r="A15" s="22" t="s">
        <v>35</v>
      </c>
      <c r="B15" s="7">
        <f>SUM(B16:B16)</f>
        <v>536939.19999999995</v>
      </c>
      <c r="C15" s="7">
        <f>SUM(C16:C16)</f>
        <v>488951</v>
      </c>
      <c r="D15" s="7">
        <f t="shared" ref="D15:K15" si="4">SUM(D16:D16)</f>
        <v>602515.4</v>
      </c>
      <c r="E15" s="8">
        <f t="shared" si="4"/>
        <v>606839.19999999995</v>
      </c>
      <c r="F15" s="31">
        <f t="shared" si="4"/>
        <v>69900</v>
      </c>
      <c r="G15" s="32">
        <f t="shared" si="1"/>
        <v>113.01823372180687</v>
      </c>
      <c r="H15" s="33">
        <f t="shared" si="4"/>
        <v>4323.7999999999302</v>
      </c>
      <c r="I15" s="33">
        <f t="shared" si="3"/>
        <v>100.71762481091768</v>
      </c>
      <c r="J15" s="32">
        <f t="shared" si="4"/>
        <v>624515.19999999995</v>
      </c>
      <c r="K15" s="32">
        <f t="shared" si="4"/>
        <v>643003.69999999995</v>
      </c>
    </row>
    <row r="16" spans="1:13" ht="31.5" x14ac:dyDescent="0.25">
      <c r="A16" s="6" t="s">
        <v>32</v>
      </c>
      <c r="B16" s="7">
        <v>536939.19999999995</v>
      </c>
      <c r="C16" s="38">
        <v>488951</v>
      </c>
      <c r="D16" s="39">
        <v>602515.4</v>
      </c>
      <c r="E16" s="8">
        <v>606839.19999999995</v>
      </c>
      <c r="F16" s="31">
        <f>E16-B16</f>
        <v>69900</v>
      </c>
      <c r="G16" s="32">
        <f t="shared" si="1"/>
        <v>113.01823372180687</v>
      </c>
      <c r="H16" s="33">
        <f>E16-D16</f>
        <v>4323.7999999999302</v>
      </c>
      <c r="I16" s="33">
        <f t="shared" si="3"/>
        <v>100.71762481091768</v>
      </c>
      <c r="J16" s="32">
        <v>624515.19999999995</v>
      </c>
      <c r="K16" s="32">
        <v>643003.69999999995</v>
      </c>
    </row>
    <row r="17" spans="1:11" ht="45" x14ac:dyDescent="0.25">
      <c r="A17" s="23" t="s">
        <v>36</v>
      </c>
      <c r="B17" s="7">
        <f>B18</f>
        <v>6336.7</v>
      </c>
      <c r="C17" s="7">
        <f>C18</f>
        <v>6633.6</v>
      </c>
      <c r="D17" s="39">
        <f t="shared" ref="D17:K17" si="5">D18</f>
        <v>6904.5</v>
      </c>
      <c r="E17" s="8">
        <f t="shared" si="5"/>
        <v>6829.5</v>
      </c>
      <c r="F17" s="31">
        <f t="shared" si="5"/>
        <v>492.80000000000018</v>
      </c>
      <c r="G17" s="32">
        <f t="shared" si="1"/>
        <v>107.77691858538357</v>
      </c>
      <c r="H17" s="33">
        <f t="shared" si="5"/>
        <v>-75</v>
      </c>
      <c r="I17" s="33">
        <f t="shared" si="3"/>
        <v>98.913751900934173</v>
      </c>
      <c r="J17" s="32">
        <f t="shared" si="5"/>
        <v>7327.1</v>
      </c>
      <c r="K17" s="32">
        <f t="shared" si="5"/>
        <v>7327.1</v>
      </c>
    </row>
    <row r="18" spans="1:11" ht="47.25" x14ac:dyDescent="0.25">
      <c r="A18" s="9" t="s">
        <v>13</v>
      </c>
      <c r="B18" s="7">
        <v>6336.7</v>
      </c>
      <c r="C18" s="38">
        <v>6633.6</v>
      </c>
      <c r="D18" s="39">
        <v>6904.5</v>
      </c>
      <c r="E18" s="8">
        <v>6829.5</v>
      </c>
      <c r="F18" s="31">
        <f>E18-B18</f>
        <v>492.80000000000018</v>
      </c>
      <c r="G18" s="32">
        <f t="shared" si="1"/>
        <v>107.77691858538357</v>
      </c>
      <c r="H18" s="33">
        <f>E18-D18</f>
        <v>-75</v>
      </c>
      <c r="I18" s="33">
        <f t="shared" si="3"/>
        <v>98.913751900934173</v>
      </c>
      <c r="J18" s="32">
        <v>7327.1</v>
      </c>
      <c r="K18" s="32">
        <v>7327.1</v>
      </c>
    </row>
    <row r="19" spans="1:11" x14ac:dyDescent="0.25">
      <c r="A19" s="22" t="s">
        <v>37</v>
      </c>
      <c r="B19" s="7">
        <f>SUM(B20:B23)</f>
        <v>54868.6</v>
      </c>
      <c r="C19" s="7">
        <f>SUM(C20:C23)</f>
        <v>56609</v>
      </c>
      <c r="D19" s="7">
        <f t="shared" ref="D19:K19" si="6">SUM(D20:D23)</f>
        <v>53720.600000000006</v>
      </c>
      <c r="E19" s="8">
        <f t="shared" si="6"/>
        <v>56365.8</v>
      </c>
      <c r="F19" s="31">
        <f t="shared" si="6"/>
        <v>1497.200000000003</v>
      </c>
      <c r="G19" s="32">
        <f t="shared" si="1"/>
        <v>102.72870093277395</v>
      </c>
      <c r="H19" s="33">
        <f t="shared" si="6"/>
        <v>2645.199999999998</v>
      </c>
      <c r="I19" s="33">
        <f t="shared" si="3"/>
        <v>104.92399563668313</v>
      </c>
      <c r="J19" s="32">
        <f t="shared" si="6"/>
        <v>56365.8</v>
      </c>
      <c r="K19" s="32">
        <f t="shared" si="6"/>
        <v>56365.8</v>
      </c>
    </row>
    <row r="20" spans="1:11" ht="31.5" x14ac:dyDescent="0.25">
      <c r="A20" s="9" t="s">
        <v>14</v>
      </c>
      <c r="B20" s="8">
        <v>41165.699999999997</v>
      </c>
      <c r="C20" s="39">
        <v>43473</v>
      </c>
      <c r="D20" s="39">
        <v>41443.800000000003</v>
      </c>
      <c r="E20" s="8">
        <v>53473</v>
      </c>
      <c r="F20" s="31">
        <f>E20-B20</f>
        <v>12307.300000000003</v>
      </c>
      <c r="G20" s="32">
        <f t="shared" si="1"/>
        <v>129.8969773379294</v>
      </c>
      <c r="H20" s="33">
        <f>E20-D20</f>
        <v>12029.199999999997</v>
      </c>
      <c r="I20" s="33">
        <f t="shared" si="3"/>
        <v>129.02533068878819</v>
      </c>
      <c r="J20" s="32">
        <v>55173</v>
      </c>
      <c r="K20" s="32">
        <v>55173</v>
      </c>
    </row>
    <row r="21" spans="1:11" ht="31.5" x14ac:dyDescent="0.25">
      <c r="A21" s="10" t="s">
        <v>0</v>
      </c>
      <c r="B21" s="7">
        <v>12704</v>
      </c>
      <c r="C21" s="38">
        <v>12110</v>
      </c>
      <c r="D21" s="39">
        <v>11119.8</v>
      </c>
      <c r="E21" s="8">
        <v>1700</v>
      </c>
      <c r="F21" s="31">
        <f t="shared" ref="F21:F23" si="7">E21-B21</f>
        <v>-11004</v>
      </c>
      <c r="G21" s="32">
        <f t="shared" si="1"/>
        <v>13.3816120906801</v>
      </c>
      <c r="H21" s="33">
        <f t="shared" ref="H21:H23" si="8">E21-D21</f>
        <v>-9419.7999999999993</v>
      </c>
      <c r="I21" s="33">
        <f t="shared" si="3"/>
        <v>15.288044749006277</v>
      </c>
      <c r="J21" s="32">
        <v>0</v>
      </c>
      <c r="K21" s="32">
        <v>0</v>
      </c>
    </row>
    <row r="22" spans="1:11" x14ac:dyDescent="0.25">
      <c r="A22" s="10" t="s">
        <v>1</v>
      </c>
      <c r="B22" s="7">
        <v>608.79999999999995</v>
      </c>
      <c r="C22" s="38">
        <v>596</v>
      </c>
      <c r="D22" s="39">
        <v>792</v>
      </c>
      <c r="E22" s="8">
        <v>492.8</v>
      </c>
      <c r="F22" s="31">
        <f t="shared" si="7"/>
        <v>-115.99999999999994</v>
      </c>
      <c r="G22" s="32">
        <f t="shared" si="1"/>
        <v>80.946123521681997</v>
      </c>
      <c r="H22" s="33">
        <f t="shared" si="8"/>
        <v>-299.2</v>
      </c>
      <c r="I22" s="33">
        <f t="shared" si="3"/>
        <v>62.222222222222221</v>
      </c>
      <c r="J22" s="32">
        <v>492.8</v>
      </c>
      <c r="K22" s="32">
        <v>492.8</v>
      </c>
    </row>
    <row r="23" spans="1:11" ht="31.5" x14ac:dyDescent="0.25">
      <c r="A23" s="10" t="s">
        <v>22</v>
      </c>
      <c r="B23" s="7">
        <v>390.1</v>
      </c>
      <c r="C23" s="38">
        <v>430</v>
      </c>
      <c r="D23" s="39">
        <v>365</v>
      </c>
      <c r="E23" s="8">
        <v>700</v>
      </c>
      <c r="F23" s="31">
        <f t="shared" si="7"/>
        <v>309.89999999999998</v>
      </c>
      <c r="G23" s="32">
        <f t="shared" si="1"/>
        <v>179.44116893104331</v>
      </c>
      <c r="H23" s="33">
        <f t="shared" si="8"/>
        <v>335</v>
      </c>
      <c r="I23" s="33">
        <f t="shared" si="3"/>
        <v>191.7808219178082</v>
      </c>
      <c r="J23" s="32">
        <v>700</v>
      </c>
      <c r="K23" s="32">
        <v>700</v>
      </c>
    </row>
    <row r="24" spans="1:11" x14ac:dyDescent="0.25">
      <c r="A24" s="22" t="s">
        <v>38</v>
      </c>
      <c r="B24" s="7">
        <f>SUM(B25:B30)</f>
        <v>137681.69999999998</v>
      </c>
      <c r="C24" s="7">
        <f>SUM(C25:C30)</f>
        <v>132621</v>
      </c>
      <c r="D24" s="7">
        <f t="shared" ref="D24:K24" si="9">SUM(D25:D30)</f>
        <v>132135.90000000002</v>
      </c>
      <c r="E24" s="8">
        <f t="shared" si="9"/>
        <v>136019.1</v>
      </c>
      <c r="F24" s="31">
        <f t="shared" si="9"/>
        <v>-1662.6000000000008</v>
      </c>
      <c r="G24" s="32">
        <f t="shared" si="1"/>
        <v>98.792432109713943</v>
      </c>
      <c r="H24" s="33">
        <f t="shared" si="9"/>
        <v>3883.2000000000007</v>
      </c>
      <c r="I24" s="33">
        <f>E24/D24*100</f>
        <v>102.93879256129483</v>
      </c>
      <c r="J24" s="32">
        <f t="shared" si="9"/>
        <v>136427.29999999999</v>
      </c>
      <c r="K24" s="32">
        <f t="shared" si="9"/>
        <v>136427.29999999999</v>
      </c>
    </row>
    <row r="25" spans="1:11" x14ac:dyDescent="0.25">
      <c r="A25" s="1" t="s">
        <v>2</v>
      </c>
      <c r="B25" s="7">
        <v>911.9</v>
      </c>
      <c r="C25" s="38">
        <v>1498</v>
      </c>
      <c r="D25" s="39">
        <v>1256.0999999999999</v>
      </c>
      <c r="E25" s="8">
        <v>2235.8000000000002</v>
      </c>
      <c r="F25" s="31">
        <f>E25-B25</f>
        <v>1323.9</v>
      </c>
      <c r="G25" s="32">
        <f t="shared" si="1"/>
        <v>245.18039258690649</v>
      </c>
      <c r="H25" s="33">
        <f>E25-D25</f>
        <v>979.70000000000027</v>
      </c>
      <c r="I25" s="33">
        <f t="shared" si="3"/>
        <v>177.99538253323783</v>
      </c>
      <c r="J25" s="32">
        <v>2604</v>
      </c>
      <c r="K25" s="32">
        <v>2604</v>
      </c>
    </row>
    <row r="26" spans="1:11" x14ac:dyDescent="0.25">
      <c r="A26" s="1" t="s">
        <v>24</v>
      </c>
      <c r="B26" s="7">
        <v>102161.8</v>
      </c>
      <c r="C26" s="38">
        <v>99227</v>
      </c>
      <c r="D26" s="39">
        <v>99503.8</v>
      </c>
      <c r="E26" s="8">
        <v>102051.3</v>
      </c>
      <c r="F26" s="31">
        <f t="shared" ref="F26:F31" si="10">E26-B26</f>
        <v>-110.5</v>
      </c>
      <c r="G26" s="32">
        <f t="shared" si="1"/>
        <v>99.891838240908044</v>
      </c>
      <c r="H26" s="33">
        <f t="shared" ref="H26:H31" si="11">E26-D26</f>
        <v>2547.5</v>
      </c>
      <c r="I26" s="33">
        <f>E26/D26*100</f>
        <v>102.56020373091279</v>
      </c>
      <c r="J26" s="32">
        <v>102051.3</v>
      </c>
      <c r="K26" s="32">
        <v>102051.3</v>
      </c>
    </row>
    <row r="27" spans="1:11" x14ac:dyDescent="0.25">
      <c r="A27" s="1" t="s">
        <v>15</v>
      </c>
      <c r="B27" s="8">
        <v>6030.7</v>
      </c>
      <c r="C27" s="39">
        <v>5756</v>
      </c>
      <c r="D27" s="39">
        <v>5756</v>
      </c>
      <c r="E27" s="8">
        <v>5846</v>
      </c>
      <c r="F27" s="31">
        <f t="shared" si="10"/>
        <v>-184.69999999999982</v>
      </c>
      <c r="G27" s="32">
        <f t="shared" si="1"/>
        <v>96.937337290861763</v>
      </c>
      <c r="H27" s="33">
        <f t="shared" si="11"/>
        <v>90</v>
      </c>
      <c r="I27" s="33">
        <f t="shared" si="3"/>
        <v>101.56358582348855</v>
      </c>
      <c r="J27" s="32">
        <v>5846</v>
      </c>
      <c r="K27" s="32">
        <v>5846</v>
      </c>
    </row>
    <row r="28" spans="1:11" x14ac:dyDescent="0.25">
      <c r="A28" s="1" t="s">
        <v>16</v>
      </c>
      <c r="B28" s="8">
        <v>19550.2</v>
      </c>
      <c r="C28" s="39">
        <v>16545</v>
      </c>
      <c r="D28" s="39">
        <v>16177</v>
      </c>
      <c r="E28" s="8">
        <v>16935</v>
      </c>
      <c r="F28" s="31">
        <f t="shared" si="10"/>
        <v>-2615.2000000000007</v>
      </c>
      <c r="G28" s="32">
        <f t="shared" si="1"/>
        <v>86.623154750335033</v>
      </c>
      <c r="H28" s="33">
        <f t="shared" si="11"/>
        <v>758</v>
      </c>
      <c r="I28" s="33">
        <f t="shared" si="3"/>
        <v>104.6856648327873</v>
      </c>
      <c r="J28" s="32">
        <v>16935</v>
      </c>
      <c r="K28" s="32">
        <v>16935</v>
      </c>
    </row>
    <row r="29" spans="1:11" x14ac:dyDescent="0.25">
      <c r="A29" s="1" t="s">
        <v>25</v>
      </c>
      <c r="B29" s="7">
        <v>8075.1</v>
      </c>
      <c r="C29" s="38">
        <v>8560</v>
      </c>
      <c r="D29" s="39">
        <v>8560</v>
      </c>
      <c r="E29" s="8">
        <v>8100</v>
      </c>
      <c r="F29" s="31">
        <f t="shared" si="10"/>
        <v>24.899999999999636</v>
      </c>
      <c r="G29" s="32">
        <f t="shared" si="1"/>
        <v>100.30835531448528</v>
      </c>
      <c r="H29" s="33">
        <f t="shared" si="11"/>
        <v>-460</v>
      </c>
      <c r="I29" s="33">
        <f t="shared" si="3"/>
        <v>94.626168224299064</v>
      </c>
      <c r="J29" s="32">
        <v>8140</v>
      </c>
      <c r="K29" s="32">
        <v>8140</v>
      </c>
    </row>
    <row r="30" spans="1:11" x14ac:dyDescent="0.25">
      <c r="A30" s="1" t="s">
        <v>26</v>
      </c>
      <c r="B30" s="7">
        <v>952</v>
      </c>
      <c r="C30" s="38">
        <v>1035</v>
      </c>
      <c r="D30" s="39">
        <v>883</v>
      </c>
      <c r="E30" s="8">
        <v>851</v>
      </c>
      <c r="F30" s="31">
        <f t="shared" si="10"/>
        <v>-101</v>
      </c>
      <c r="G30" s="32">
        <f t="shared" si="1"/>
        <v>89.390756302521012</v>
      </c>
      <c r="H30" s="33">
        <f t="shared" si="11"/>
        <v>-32</v>
      </c>
      <c r="I30" s="33">
        <f t="shared" si="3"/>
        <v>96.375990939977356</v>
      </c>
      <c r="J30" s="32">
        <v>851</v>
      </c>
      <c r="K30" s="32">
        <v>851</v>
      </c>
    </row>
    <row r="31" spans="1:11" x14ac:dyDescent="0.25">
      <c r="A31" s="10" t="s">
        <v>39</v>
      </c>
      <c r="B31" s="7">
        <v>2530.9</v>
      </c>
      <c r="C31" s="38">
        <v>2527.8000000000002</v>
      </c>
      <c r="D31" s="39">
        <v>2363.8000000000002</v>
      </c>
      <c r="E31" s="8">
        <v>2410.6999999999998</v>
      </c>
      <c r="F31" s="31">
        <f t="shared" si="10"/>
        <v>-120.20000000000027</v>
      </c>
      <c r="G31" s="32">
        <f t="shared" si="1"/>
        <v>95.250701331542132</v>
      </c>
      <c r="H31" s="33">
        <f t="shared" si="11"/>
        <v>46.899999999999636</v>
      </c>
      <c r="I31" s="33">
        <f t="shared" si="3"/>
        <v>101.98409340891783</v>
      </c>
      <c r="J31" s="32">
        <v>2439.5</v>
      </c>
      <c r="K31" s="32">
        <v>2514.3000000000002</v>
      </c>
    </row>
    <row r="32" spans="1:11" ht="24" customHeight="1" x14ac:dyDescent="0.25">
      <c r="A32" s="10" t="s">
        <v>42</v>
      </c>
      <c r="B32" s="7">
        <f t="shared" ref="B32:K32" si="12">B33+B39+B41+B44+B48+B49</f>
        <v>82118.7</v>
      </c>
      <c r="C32" s="7">
        <f t="shared" si="12"/>
        <v>80623.099999999991</v>
      </c>
      <c r="D32" s="39">
        <f t="shared" si="12"/>
        <v>89038.399999999994</v>
      </c>
      <c r="E32" s="8">
        <f t="shared" si="12"/>
        <v>96270.900000000023</v>
      </c>
      <c r="F32" s="31">
        <f t="shared" si="12"/>
        <v>14152.200000000006</v>
      </c>
      <c r="G32" s="32">
        <f t="shared" si="1"/>
        <v>117.23383346302367</v>
      </c>
      <c r="H32" s="33">
        <f t="shared" si="12"/>
        <v>7232.4999999999945</v>
      </c>
      <c r="I32" s="33">
        <f t="shared" si="3"/>
        <v>108.12289978256575</v>
      </c>
      <c r="J32" s="32">
        <f t="shared" si="12"/>
        <v>93883.60000000002</v>
      </c>
      <c r="K32" s="32">
        <f t="shared" si="12"/>
        <v>97224.900000000009</v>
      </c>
    </row>
    <row r="33" spans="1:11" ht="45.75" customHeight="1" x14ac:dyDescent="0.25">
      <c r="A33" s="22" t="s">
        <v>40</v>
      </c>
      <c r="B33" s="7">
        <f>SUM(B34:B38)</f>
        <v>78966.3</v>
      </c>
      <c r="C33" s="7">
        <f>SUM(C34:C38)</f>
        <v>76049.899999999994</v>
      </c>
      <c r="D33" s="7">
        <f t="shared" ref="D33:K33" si="13">SUM(D34:D38)</f>
        <v>80027.7</v>
      </c>
      <c r="E33" s="8">
        <f t="shared" si="13"/>
        <v>79542.900000000009</v>
      </c>
      <c r="F33" s="31">
        <f t="shared" si="13"/>
        <v>576.60000000000582</v>
      </c>
      <c r="G33" s="32">
        <f t="shared" si="1"/>
        <v>100.73018490166059</v>
      </c>
      <c r="H33" s="33">
        <f t="shared" si="13"/>
        <v>-484.80000000000564</v>
      </c>
      <c r="I33" s="33">
        <f t="shared" si="3"/>
        <v>99.394209754872392</v>
      </c>
      <c r="J33" s="32">
        <f t="shared" si="13"/>
        <v>82724.700000000012</v>
      </c>
      <c r="K33" s="32">
        <f t="shared" si="13"/>
        <v>86033.7</v>
      </c>
    </row>
    <row r="34" spans="1:11" ht="81.75" hidden="1" customHeight="1" x14ac:dyDescent="0.25">
      <c r="A34" s="10" t="s">
        <v>12</v>
      </c>
      <c r="B34" s="7">
        <v>0</v>
      </c>
      <c r="C34" s="38">
        <v>0</v>
      </c>
      <c r="D34" s="39">
        <v>0</v>
      </c>
      <c r="E34" s="8">
        <v>0</v>
      </c>
      <c r="F34" s="31">
        <f>E34-B34</f>
        <v>0</v>
      </c>
      <c r="G34" s="32">
        <v>0</v>
      </c>
      <c r="H34" s="33">
        <f>E34-D34</f>
        <v>0</v>
      </c>
      <c r="I34" s="33">
        <v>0</v>
      </c>
      <c r="J34" s="32">
        <v>0</v>
      </c>
      <c r="K34" s="32">
        <v>0</v>
      </c>
    </row>
    <row r="35" spans="1:11" ht="110.25" x14ac:dyDescent="0.25">
      <c r="A35" s="10" t="s">
        <v>7</v>
      </c>
      <c r="B35" s="7">
        <v>71771.899999999994</v>
      </c>
      <c r="C35" s="38">
        <v>69994.100000000006</v>
      </c>
      <c r="D35" s="39">
        <v>74231.100000000006</v>
      </c>
      <c r="E35" s="8">
        <v>73514.5</v>
      </c>
      <c r="F35" s="31">
        <f t="shared" ref="F35:F38" si="14">E35-B35</f>
        <v>1742.6000000000058</v>
      </c>
      <c r="G35" s="32">
        <f t="shared" si="1"/>
        <v>102.42796972074031</v>
      </c>
      <c r="H35" s="33">
        <f t="shared" ref="H35:H38" si="15">E35-D35</f>
        <v>-716.60000000000582</v>
      </c>
      <c r="I35" s="33">
        <f t="shared" si="3"/>
        <v>99.034636425972394</v>
      </c>
      <c r="J35" s="32">
        <v>76455.100000000006</v>
      </c>
      <c r="K35" s="32">
        <v>79513.3</v>
      </c>
    </row>
    <row r="36" spans="1:11" ht="112.5" hidden="1" customHeight="1" x14ac:dyDescent="0.25">
      <c r="A36" s="10" t="s">
        <v>8</v>
      </c>
      <c r="B36" s="7">
        <v>0</v>
      </c>
      <c r="C36" s="38">
        <v>0</v>
      </c>
      <c r="D36" s="39">
        <v>0</v>
      </c>
      <c r="E36" s="8">
        <v>0</v>
      </c>
      <c r="F36" s="31">
        <f t="shared" si="14"/>
        <v>0</v>
      </c>
      <c r="G36" s="32">
        <v>0</v>
      </c>
      <c r="H36" s="33">
        <f t="shared" si="15"/>
        <v>0</v>
      </c>
      <c r="I36" s="33">
        <v>0</v>
      </c>
      <c r="J36" s="32">
        <v>0</v>
      </c>
      <c r="K36" s="32">
        <v>0</v>
      </c>
    </row>
    <row r="37" spans="1:11" ht="47.25" x14ac:dyDescent="0.25">
      <c r="A37" s="10" t="s">
        <v>17</v>
      </c>
      <c r="B37" s="8">
        <v>4146.8</v>
      </c>
      <c r="C37" s="39">
        <v>3846.4</v>
      </c>
      <c r="D37" s="39">
        <v>3023.4</v>
      </c>
      <c r="E37" s="8">
        <v>3144.3</v>
      </c>
      <c r="F37" s="31">
        <f t="shared" si="14"/>
        <v>-1002.5</v>
      </c>
      <c r="G37" s="32">
        <f t="shared" si="1"/>
        <v>75.824732323719488</v>
      </c>
      <c r="H37" s="33">
        <f t="shared" si="15"/>
        <v>120.90000000000009</v>
      </c>
      <c r="I37" s="33">
        <f t="shared" si="3"/>
        <v>103.99880928755705</v>
      </c>
      <c r="J37" s="32">
        <v>3270.1</v>
      </c>
      <c r="K37" s="32">
        <v>3400.9</v>
      </c>
    </row>
    <row r="38" spans="1:11" ht="94.5" x14ac:dyDescent="0.25">
      <c r="A38" s="10" t="s">
        <v>9</v>
      </c>
      <c r="B38" s="7">
        <v>3047.6</v>
      </c>
      <c r="C38" s="38">
        <v>2209.4</v>
      </c>
      <c r="D38" s="39">
        <v>2773.2</v>
      </c>
      <c r="E38" s="8">
        <v>2884.1</v>
      </c>
      <c r="F38" s="31">
        <f t="shared" si="14"/>
        <v>-163.5</v>
      </c>
      <c r="G38" s="32">
        <f t="shared" si="1"/>
        <v>94.635122719517</v>
      </c>
      <c r="H38" s="33">
        <f t="shared" si="15"/>
        <v>110.90000000000009</v>
      </c>
      <c r="I38" s="33">
        <f t="shared" si="3"/>
        <v>103.99899033607385</v>
      </c>
      <c r="J38" s="32">
        <v>2999.5</v>
      </c>
      <c r="K38" s="32">
        <v>3119.5</v>
      </c>
    </row>
    <row r="39" spans="1:11" ht="30" x14ac:dyDescent="0.25">
      <c r="A39" s="24" t="s">
        <v>43</v>
      </c>
      <c r="B39" s="7">
        <f>SUM(B40)</f>
        <v>-16002.8</v>
      </c>
      <c r="C39" s="7">
        <f>SUM(C40)</f>
        <v>1111.5999999999999</v>
      </c>
      <c r="D39" s="7">
        <f t="shared" ref="D39:K39" si="16">SUM(D40)</f>
        <v>3956</v>
      </c>
      <c r="E39" s="8">
        <f t="shared" si="16"/>
        <v>5657.6</v>
      </c>
      <c r="F39" s="31">
        <f t="shared" si="16"/>
        <v>21660.400000000001</v>
      </c>
      <c r="G39" s="32">
        <f t="shared" si="1"/>
        <v>-35.353813082710531</v>
      </c>
      <c r="H39" s="33">
        <f t="shared" si="16"/>
        <v>1701.6000000000004</v>
      </c>
      <c r="I39" s="33">
        <f t="shared" si="3"/>
        <v>143.01314459049544</v>
      </c>
      <c r="J39" s="32">
        <f t="shared" si="16"/>
        <v>5657.6</v>
      </c>
      <c r="K39" s="32">
        <f t="shared" si="16"/>
        <v>5657.6</v>
      </c>
    </row>
    <row r="40" spans="1:11" ht="31.5" x14ac:dyDescent="0.25">
      <c r="A40" s="10" t="s">
        <v>3</v>
      </c>
      <c r="B40" s="7">
        <v>-16002.8</v>
      </c>
      <c r="C40" s="38">
        <v>1111.5999999999999</v>
      </c>
      <c r="D40" s="39">
        <v>3956</v>
      </c>
      <c r="E40" s="8">
        <v>5657.6</v>
      </c>
      <c r="F40" s="31">
        <f>E40-B40</f>
        <v>21660.400000000001</v>
      </c>
      <c r="G40" s="32">
        <f t="shared" si="1"/>
        <v>-35.353813082710531</v>
      </c>
      <c r="H40" s="33">
        <f>E40-D40</f>
        <v>1701.6000000000004</v>
      </c>
      <c r="I40" s="33">
        <f t="shared" si="3"/>
        <v>143.01314459049544</v>
      </c>
      <c r="J40" s="32">
        <v>5657.6</v>
      </c>
      <c r="K40" s="32">
        <v>5657.6</v>
      </c>
    </row>
    <row r="41" spans="1:11" ht="45" x14ac:dyDescent="0.25">
      <c r="A41" s="25" t="s">
        <v>44</v>
      </c>
      <c r="B41" s="7">
        <f>SUM(B42:B43)</f>
        <v>2657.4</v>
      </c>
      <c r="C41" s="7">
        <f>SUM(C42:C43)</f>
        <v>527.5</v>
      </c>
      <c r="D41" s="7">
        <f t="shared" ref="D41:K41" si="17">SUM(D42:D43)</f>
        <v>529.5</v>
      </c>
      <c r="E41" s="8">
        <f t="shared" si="17"/>
        <v>662.6</v>
      </c>
      <c r="F41" s="31">
        <f t="shared" si="17"/>
        <v>-1994.8000000000002</v>
      </c>
      <c r="G41" s="32">
        <f t="shared" si="1"/>
        <v>24.934146157898699</v>
      </c>
      <c r="H41" s="33">
        <f t="shared" si="17"/>
        <v>133.1</v>
      </c>
      <c r="I41" s="33">
        <f t="shared" si="3"/>
        <v>125.13692162417375</v>
      </c>
      <c r="J41" s="32">
        <f t="shared" si="17"/>
        <v>689</v>
      </c>
      <c r="K41" s="32">
        <f t="shared" si="17"/>
        <v>716.5</v>
      </c>
    </row>
    <row r="42" spans="1:11" ht="47.25" x14ac:dyDescent="0.25">
      <c r="A42" s="11" t="s">
        <v>19</v>
      </c>
      <c r="B42" s="7">
        <v>1.6</v>
      </c>
      <c r="C42" s="38">
        <v>1.3</v>
      </c>
      <c r="D42" s="39">
        <v>3.3</v>
      </c>
      <c r="E42" s="8">
        <v>2.4</v>
      </c>
      <c r="F42" s="31">
        <f>E42-B42</f>
        <v>0.79999999999999982</v>
      </c>
      <c r="G42" s="32">
        <f t="shared" si="1"/>
        <v>149.99999999999997</v>
      </c>
      <c r="H42" s="33">
        <f>E42-D42</f>
        <v>-0.89999999999999991</v>
      </c>
      <c r="I42" s="33">
        <f t="shared" si="3"/>
        <v>72.727272727272734</v>
      </c>
      <c r="J42" s="32">
        <v>2.5</v>
      </c>
      <c r="K42" s="32">
        <v>2.6</v>
      </c>
    </row>
    <row r="43" spans="1:11" ht="31.5" x14ac:dyDescent="0.25">
      <c r="A43" s="11" t="s">
        <v>18</v>
      </c>
      <c r="B43" s="7">
        <v>2655.8</v>
      </c>
      <c r="C43" s="38">
        <v>526.20000000000005</v>
      </c>
      <c r="D43" s="39">
        <v>526.20000000000005</v>
      </c>
      <c r="E43" s="8">
        <v>660.2</v>
      </c>
      <c r="F43" s="31">
        <f>E43-B43</f>
        <v>-1995.6000000000001</v>
      </c>
      <c r="G43" s="32">
        <f t="shared" si="1"/>
        <v>24.858799608404247</v>
      </c>
      <c r="H43" s="33">
        <f>E43-D43</f>
        <v>134</v>
      </c>
      <c r="I43" s="33">
        <f t="shared" si="3"/>
        <v>125.46560243253515</v>
      </c>
      <c r="J43" s="32">
        <v>686.5</v>
      </c>
      <c r="K43" s="32">
        <v>713.9</v>
      </c>
    </row>
    <row r="44" spans="1:11" ht="30" x14ac:dyDescent="0.25">
      <c r="A44" s="22" t="s">
        <v>45</v>
      </c>
      <c r="B44" s="7">
        <f>SUM(B45+B46+B47)</f>
        <v>10925.8</v>
      </c>
      <c r="C44" s="7">
        <f>SUM(C45+C46+C47)</f>
        <v>1625.6999999999998</v>
      </c>
      <c r="D44" s="39">
        <f t="shared" ref="D44:K44" si="18">SUM(D45+D46+D47)</f>
        <v>2358</v>
      </c>
      <c r="E44" s="8">
        <f t="shared" si="18"/>
        <v>9332.6</v>
      </c>
      <c r="F44" s="31">
        <f t="shared" si="18"/>
        <v>-1593.1999999999998</v>
      </c>
      <c r="G44" s="32">
        <f t="shared" si="1"/>
        <v>85.418001427813067</v>
      </c>
      <c r="H44" s="33">
        <f t="shared" si="18"/>
        <v>6974.6</v>
      </c>
      <c r="I44" s="33">
        <f t="shared" si="3"/>
        <v>395.78456318914334</v>
      </c>
      <c r="J44" s="32">
        <f t="shared" si="18"/>
        <v>3733.3</v>
      </c>
      <c r="K44" s="32">
        <f t="shared" si="18"/>
        <v>3733.3</v>
      </c>
    </row>
    <row r="45" spans="1:11" ht="117" customHeight="1" x14ac:dyDescent="0.25">
      <c r="A45" s="10" t="s">
        <v>4</v>
      </c>
      <c r="B45" s="7">
        <v>6847.5</v>
      </c>
      <c r="C45" s="38">
        <v>195.6</v>
      </c>
      <c r="D45" s="39">
        <v>148.80000000000001</v>
      </c>
      <c r="E45" s="8">
        <v>5599.3</v>
      </c>
      <c r="F45" s="31">
        <f>E45-B45</f>
        <v>-1248.1999999999998</v>
      </c>
      <c r="G45" s="32">
        <f t="shared" si="1"/>
        <v>81.771449434100035</v>
      </c>
      <c r="H45" s="33">
        <f>E45-D45</f>
        <v>5450.5</v>
      </c>
      <c r="I45" s="33">
        <f t="shared" si="3"/>
        <v>3762.9704301075262</v>
      </c>
      <c r="J45" s="32">
        <v>0</v>
      </c>
      <c r="K45" s="32">
        <v>0</v>
      </c>
    </row>
    <row r="46" spans="1:11" ht="63" x14ac:dyDescent="0.25">
      <c r="A46" s="10" t="s">
        <v>5</v>
      </c>
      <c r="B46" s="7">
        <v>4078.3</v>
      </c>
      <c r="C46" s="38">
        <v>1430.1</v>
      </c>
      <c r="D46" s="39">
        <v>2209.1999999999998</v>
      </c>
      <c r="E46" s="8">
        <v>3733.3</v>
      </c>
      <c r="F46" s="31">
        <f t="shared" ref="F46:F49" si="19">E46-B46</f>
        <v>-345</v>
      </c>
      <c r="G46" s="32">
        <f t="shared" si="1"/>
        <v>91.540592894098026</v>
      </c>
      <c r="H46" s="33">
        <f t="shared" ref="H46:H49" si="20">E46-D46</f>
        <v>1524.1000000000004</v>
      </c>
      <c r="I46" s="33">
        <f t="shared" si="3"/>
        <v>168.98877421691111</v>
      </c>
      <c r="J46" s="32">
        <v>3733.3</v>
      </c>
      <c r="K46" s="32">
        <v>3733.3</v>
      </c>
    </row>
    <row r="47" spans="1:11" ht="78.75" hidden="1" x14ac:dyDescent="0.25">
      <c r="A47" s="10" t="s">
        <v>23</v>
      </c>
      <c r="B47" s="7">
        <v>0</v>
      </c>
      <c r="C47" s="38">
        <v>0</v>
      </c>
      <c r="D47" s="39">
        <v>0</v>
      </c>
      <c r="E47" s="8">
        <v>0</v>
      </c>
      <c r="F47" s="31">
        <f t="shared" si="19"/>
        <v>0</v>
      </c>
      <c r="G47" s="32">
        <v>0</v>
      </c>
      <c r="H47" s="33">
        <f t="shared" si="20"/>
        <v>0</v>
      </c>
      <c r="I47" s="33">
        <v>0</v>
      </c>
      <c r="J47" s="32">
        <v>0</v>
      </c>
      <c r="K47" s="32">
        <v>0</v>
      </c>
    </row>
    <row r="48" spans="1:11" x14ac:dyDescent="0.25">
      <c r="A48" s="22" t="s">
        <v>46</v>
      </c>
      <c r="B48" s="7">
        <v>5578.1</v>
      </c>
      <c r="C48" s="38">
        <v>1308.4000000000001</v>
      </c>
      <c r="D48" s="39">
        <v>2167.1999999999998</v>
      </c>
      <c r="E48" s="8">
        <v>1075.2</v>
      </c>
      <c r="F48" s="31">
        <f t="shared" si="19"/>
        <v>-4502.9000000000005</v>
      </c>
      <c r="G48" s="32">
        <f t="shared" si="1"/>
        <v>19.275380505907027</v>
      </c>
      <c r="H48" s="33">
        <f t="shared" si="20"/>
        <v>-1091.9999999999998</v>
      </c>
      <c r="I48" s="33">
        <f t="shared" si="3"/>
        <v>49.612403100775197</v>
      </c>
      <c r="J48" s="32">
        <v>1079</v>
      </c>
      <c r="K48" s="32">
        <v>1083.8</v>
      </c>
    </row>
    <row r="49" spans="1:11" x14ac:dyDescent="0.25">
      <c r="A49" s="22" t="s">
        <v>47</v>
      </c>
      <c r="B49" s="7">
        <v>-6.1</v>
      </c>
      <c r="C49" s="38">
        <v>0</v>
      </c>
      <c r="D49" s="39">
        <v>0</v>
      </c>
      <c r="E49" s="8">
        <v>0</v>
      </c>
      <c r="F49" s="31">
        <f t="shared" si="19"/>
        <v>6.1</v>
      </c>
      <c r="G49" s="32">
        <f t="shared" si="1"/>
        <v>0</v>
      </c>
      <c r="H49" s="33">
        <f t="shared" si="20"/>
        <v>0</v>
      </c>
      <c r="I49" s="33">
        <v>0</v>
      </c>
      <c r="J49" s="32">
        <v>0</v>
      </c>
      <c r="K49" s="32">
        <v>0</v>
      </c>
    </row>
    <row r="50" spans="1:11" ht="31.5" x14ac:dyDescent="0.25">
      <c r="A50" s="1" t="s">
        <v>34</v>
      </c>
      <c r="B50" s="7">
        <f>B51+B56+B57+B58</f>
        <v>2059744.6000000003</v>
      </c>
      <c r="C50" s="7">
        <f>C51+C56+C57+C58</f>
        <v>1943061.5</v>
      </c>
      <c r="D50" s="7">
        <f t="shared" ref="D50:K50" si="21">D51+D56+D57+D58</f>
        <v>1982864.2000000002</v>
      </c>
      <c r="E50" s="8">
        <f t="shared" si="21"/>
        <v>1361961.7</v>
      </c>
      <c r="F50" s="31">
        <f t="shared" si="21"/>
        <v>-697782.9</v>
      </c>
      <c r="G50" s="32">
        <f t="shared" si="1"/>
        <v>66.122843579733129</v>
      </c>
      <c r="H50" s="33">
        <f t="shared" si="21"/>
        <v>-620902.5</v>
      </c>
      <c r="I50" s="33">
        <f t="shared" si="3"/>
        <v>68.686584789820699</v>
      </c>
      <c r="J50" s="32">
        <f t="shared" si="21"/>
        <v>998063.89999999991</v>
      </c>
      <c r="K50" s="32">
        <f t="shared" si="21"/>
        <v>630253.30000000005</v>
      </c>
    </row>
    <row r="51" spans="1:11" ht="48" customHeight="1" x14ac:dyDescent="0.25">
      <c r="A51" s="26" t="s">
        <v>48</v>
      </c>
      <c r="B51" s="7">
        <f>SUM(B52+B53+B54+B55)</f>
        <v>2060335.7000000002</v>
      </c>
      <c r="C51" s="7">
        <f>SUM(C52+C53+C54+C55)</f>
        <v>1941589.9</v>
      </c>
      <c r="D51" s="40">
        <f t="shared" ref="D51:K51" si="22">SUM(D52+D53+D54+D55)</f>
        <v>1980960.7000000002</v>
      </c>
      <c r="E51" s="7">
        <f t="shared" si="22"/>
        <v>1361961.7</v>
      </c>
      <c r="F51" s="31">
        <f t="shared" si="22"/>
        <v>-698374</v>
      </c>
      <c r="G51" s="32">
        <f t="shared" si="1"/>
        <v>66.103873266866159</v>
      </c>
      <c r="H51" s="33">
        <f t="shared" si="22"/>
        <v>-618999</v>
      </c>
      <c r="I51" s="33">
        <f t="shared" si="3"/>
        <v>68.752585551040951</v>
      </c>
      <c r="J51" s="32">
        <f t="shared" si="22"/>
        <v>998063.89999999991</v>
      </c>
      <c r="K51" s="32">
        <f t="shared" si="22"/>
        <v>630253.30000000005</v>
      </c>
    </row>
    <row r="52" spans="1:11" ht="31.5" x14ac:dyDescent="0.25">
      <c r="A52" s="9" t="s">
        <v>20</v>
      </c>
      <c r="B52" s="7">
        <v>180151.8</v>
      </c>
      <c r="C52" s="7">
        <v>20391.099999999999</v>
      </c>
      <c r="D52" s="7">
        <v>55531</v>
      </c>
      <c r="E52" s="7">
        <v>0</v>
      </c>
      <c r="F52" s="31">
        <f>E52-B52</f>
        <v>-180151.8</v>
      </c>
      <c r="G52" s="32">
        <f t="shared" si="1"/>
        <v>0</v>
      </c>
      <c r="H52" s="33">
        <f>E52-D52</f>
        <v>-55531</v>
      </c>
      <c r="I52" s="33">
        <f t="shared" si="3"/>
        <v>0</v>
      </c>
      <c r="J52" s="32">
        <v>0</v>
      </c>
      <c r="K52" s="32">
        <v>0</v>
      </c>
    </row>
    <row r="53" spans="1:11" ht="47.25" x14ac:dyDescent="0.25">
      <c r="A53" s="16" t="s">
        <v>21</v>
      </c>
      <c r="B53" s="7">
        <v>802564.7</v>
      </c>
      <c r="C53" s="7">
        <v>1220794.2</v>
      </c>
      <c r="D53" s="40">
        <v>1136696</v>
      </c>
      <c r="E53" s="8">
        <v>822039.1</v>
      </c>
      <c r="F53" s="31">
        <f t="shared" ref="F53:F58" si="23">E53-B53</f>
        <v>19474.400000000023</v>
      </c>
      <c r="G53" s="32">
        <f t="shared" si="1"/>
        <v>102.42652087738222</v>
      </c>
      <c r="H53" s="33">
        <f t="shared" ref="H53:H58" si="24">E53-D53</f>
        <v>-314656.90000000002</v>
      </c>
      <c r="I53" s="33">
        <f t="shared" si="3"/>
        <v>72.318289146790349</v>
      </c>
      <c r="J53" s="32">
        <v>451990.5</v>
      </c>
      <c r="K53" s="32">
        <v>67381.2</v>
      </c>
    </row>
    <row r="54" spans="1:11" ht="31.5" x14ac:dyDescent="0.25">
      <c r="A54" s="16" t="s">
        <v>10</v>
      </c>
      <c r="B54" s="7">
        <v>89564.3</v>
      </c>
      <c r="C54" s="38">
        <v>105636</v>
      </c>
      <c r="D54" s="39">
        <v>106314.8</v>
      </c>
      <c r="E54" s="8">
        <v>90169.3</v>
      </c>
      <c r="F54" s="31">
        <f t="shared" si="23"/>
        <v>605</v>
      </c>
      <c r="G54" s="32">
        <f t="shared" si="1"/>
        <v>100.67549235577123</v>
      </c>
      <c r="H54" s="33">
        <f t="shared" si="24"/>
        <v>-16145.5</v>
      </c>
      <c r="I54" s="33">
        <f t="shared" si="3"/>
        <v>84.813497274133042</v>
      </c>
      <c r="J54" s="32">
        <v>87133.7</v>
      </c>
      <c r="K54" s="32">
        <v>99739.9</v>
      </c>
    </row>
    <row r="55" spans="1:11" x14ac:dyDescent="0.25">
      <c r="A55" s="12" t="s">
        <v>11</v>
      </c>
      <c r="B55" s="7">
        <v>988054.9</v>
      </c>
      <c r="C55" s="7">
        <v>594768.6</v>
      </c>
      <c r="D55" s="7">
        <v>682418.9</v>
      </c>
      <c r="E55" s="8">
        <v>449753.3</v>
      </c>
      <c r="F55" s="31">
        <f t="shared" si="23"/>
        <v>-538301.60000000009</v>
      </c>
      <c r="G55" s="32">
        <f t="shared" si="1"/>
        <v>45.519059720264529</v>
      </c>
      <c r="H55" s="33">
        <f t="shared" si="24"/>
        <v>-232665.60000000003</v>
      </c>
      <c r="I55" s="33">
        <f t="shared" si="3"/>
        <v>65.905750851859452</v>
      </c>
      <c r="J55" s="32">
        <v>458939.7</v>
      </c>
      <c r="K55" s="32">
        <v>463132.2</v>
      </c>
    </row>
    <row r="56" spans="1:11" x14ac:dyDescent="0.25">
      <c r="A56" s="27" t="s">
        <v>49</v>
      </c>
      <c r="B56" s="40">
        <v>380</v>
      </c>
      <c r="C56" s="41">
        <v>50</v>
      </c>
      <c r="D56" s="39">
        <v>50</v>
      </c>
      <c r="E56" s="8">
        <v>0</v>
      </c>
      <c r="F56" s="31">
        <f t="shared" si="23"/>
        <v>-380</v>
      </c>
      <c r="G56" s="32">
        <f t="shared" si="1"/>
        <v>0</v>
      </c>
      <c r="H56" s="33">
        <f t="shared" si="24"/>
        <v>-50</v>
      </c>
      <c r="I56" s="33">
        <f t="shared" si="3"/>
        <v>0</v>
      </c>
      <c r="J56" s="32">
        <v>0</v>
      </c>
      <c r="K56" s="32">
        <v>0</v>
      </c>
    </row>
    <row r="57" spans="1:11" ht="120" x14ac:dyDescent="0.25">
      <c r="A57" s="28" t="s">
        <v>50</v>
      </c>
      <c r="B57" s="40">
        <v>424.3</v>
      </c>
      <c r="C57" s="41">
        <v>1724.1</v>
      </c>
      <c r="D57" s="39">
        <v>2156</v>
      </c>
      <c r="E57" s="8">
        <v>0</v>
      </c>
      <c r="F57" s="31">
        <f t="shared" si="23"/>
        <v>-424.3</v>
      </c>
      <c r="G57" s="32">
        <f t="shared" si="1"/>
        <v>0</v>
      </c>
      <c r="H57" s="33">
        <f t="shared" si="24"/>
        <v>-2156</v>
      </c>
      <c r="I57" s="33">
        <f t="shared" si="3"/>
        <v>0</v>
      </c>
      <c r="J57" s="32">
        <v>0</v>
      </c>
      <c r="K57" s="32">
        <v>0</v>
      </c>
    </row>
    <row r="58" spans="1:11" ht="60" x14ac:dyDescent="0.25">
      <c r="A58" s="28" t="s">
        <v>51</v>
      </c>
      <c r="B58" s="40">
        <v>-1395.4</v>
      </c>
      <c r="C58" s="41">
        <v>-302.5</v>
      </c>
      <c r="D58" s="39">
        <v>-302.5</v>
      </c>
      <c r="E58" s="8">
        <v>0</v>
      </c>
      <c r="F58" s="31">
        <f t="shared" si="23"/>
        <v>1395.4</v>
      </c>
      <c r="G58" s="32">
        <f t="shared" si="1"/>
        <v>0</v>
      </c>
      <c r="H58" s="33">
        <f t="shared" si="24"/>
        <v>302.5</v>
      </c>
      <c r="I58" s="33">
        <f t="shared" si="3"/>
        <v>0</v>
      </c>
      <c r="J58" s="32">
        <v>0</v>
      </c>
      <c r="K58" s="32">
        <v>0</v>
      </c>
    </row>
    <row r="59" spans="1:11" ht="27" customHeight="1" x14ac:dyDescent="0.25">
      <c r="A59" s="30" t="s">
        <v>6</v>
      </c>
      <c r="B59" s="40">
        <f t="shared" ref="B59:K59" si="25">SUM(B13+B50)</f>
        <v>2880220.4000000004</v>
      </c>
      <c r="C59" s="40">
        <f t="shared" si="25"/>
        <v>2711027</v>
      </c>
      <c r="D59" s="8">
        <f t="shared" si="25"/>
        <v>2869542.8000000003</v>
      </c>
      <c r="E59" s="8">
        <f t="shared" si="25"/>
        <v>2266696.9</v>
      </c>
      <c r="F59" s="31">
        <f t="shared" si="25"/>
        <v>-613523.5</v>
      </c>
      <c r="G59" s="32">
        <f t="shared" si="1"/>
        <v>78.698730833237605</v>
      </c>
      <c r="H59" s="33">
        <f t="shared" si="25"/>
        <v>-602845.9</v>
      </c>
      <c r="I59" s="33">
        <f t="shared" si="3"/>
        <v>78.99156966747455</v>
      </c>
      <c r="J59" s="32">
        <f t="shared" si="25"/>
        <v>1919022.4</v>
      </c>
      <c r="K59" s="32">
        <f t="shared" si="25"/>
        <v>1573116.4</v>
      </c>
    </row>
    <row r="60" spans="1:11" x14ac:dyDescent="0.25">
      <c r="A60" s="17"/>
    </row>
    <row r="61" spans="1:11" x14ac:dyDescent="0.25">
      <c r="A61" s="17"/>
    </row>
    <row r="62" spans="1:11" x14ac:dyDescent="0.25">
      <c r="A62" s="17"/>
    </row>
  </sheetData>
  <mergeCells count="22">
    <mergeCell ref="F10:F11"/>
    <mergeCell ref="G10:G11"/>
    <mergeCell ref="H10:H11"/>
    <mergeCell ref="I10:I11"/>
    <mergeCell ref="A6:K6"/>
    <mergeCell ref="A7:A11"/>
    <mergeCell ref="J7:J11"/>
    <mergeCell ref="K7:K11"/>
    <mergeCell ref="F9:G9"/>
    <mergeCell ref="H9:I9"/>
    <mergeCell ref="B7:B11"/>
    <mergeCell ref="E7:I7"/>
    <mergeCell ref="C7:D7"/>
    <mergeCell ref="C8:C11"/>
    <mergeCell ref="D8:D11"/>
    <mergeCell ref="E8:E11"/>
    <mergeCell ref="F8:I8"/>
    <mergeCell ref="A1:K1"/>
    <mergeCell ref="A2:K2"/>
    <mergeCell ref="A3:M3"/>
    <mergeCell ref="A4:M4"/>
    <mergeCell ref="A5:M5"/>
  </mergeCells>
  <pageMargins left="0.59055118110236227" right="0.19685039370078741" top="0.78740157480314965" bottom="0.19685039370078741" header="0.31496062992125984" footer="0.31496062992125984"/>
  <pageSetup paperSize="9" scale="7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сведения о доходах 2019-2023</vt:lpstr>
      <vt:lpstr>'сведения о доходах 2019-2023'!Заголовки_для_печати</vt:lpstr>
      <vt:lpstr>'сведения о доходах 2019-2023'!Область_печати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khranina</dc:creator>
  <cp:lastModifiedBy>Ирина А. Пастух</cp:lastModifiedBy>
  <cp:lastPrinted>2020-11-05T05:07:32Z</cp:lastPrinted>
  <dcterms:created xsi:type="dcterms:W3CDTF">2010-06-24T00:59:50Z</dcterms:created>
  <dcterms:modified xsi:type="dcterms:W3CDTF">2020-11-05T05:07:34Z</dcterms:modified>
</cp:coreProperties>
</file>